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D:\BUITHIHONGTHANG\A GHI Dia\2025\ND trai phieu rieng le\15.12\"/>
    </mc:Choice>
  </mc:AlternateContent>
  <xr:revisionPtr revIDLastSave="0" documentId="13_ncr:1_{AEC5567B-EBB7-4291-802C-9FB3B1E94B9F}" xr6:coauthVersionLast="36" xr6:coauthVersionMax="36" xr10:uidLastSave="{00000000-0000-0000-0000-000000000000}"/>
  <bookViews>
    <workbookView xWindow="0" yWindow="0" windowWidth="24000" windowHeight="9225" activeTab="1" xr2:uid="{00000000-000D-0000-FFFF-FFFF00000000}"/>
  </bookViews>
  <sheets>
    <sheet name=" TTHC CB TPCĐ" sheetId="1" r:id="rId1"/>
    <sheet name="TTHC CBTPQT" sheetId="6" r:id="rId2"/>
  </sheets>
  <definedNames>
    <definedName name="_Hlk213876168" localSheetId="0">' TTHC CB TPCĐ'!$B$22</definedName>
    <definedName name="khoan_2_25" localSheetId="0">' TTHC CB TPCĐ'!$B$21</definedName>
    <definedName name="tc_40" localSheetId="1">'TTHC CBTPQT'!$B$14</definedName>
  </definedNames>
  <calcPr calcId="191029"/>
</workbook>
</file>

<file path=xl/calcChain.xml><?xml version="1.0" encoding="utf-8"?>
<calcChain xmlns="http://schemas.openxmlformats.org/spreadsheetml/2006/main">
  <c r="J22" i="6" l="1"/>
  <c r="J23" i="6" l="1"/>
  <c r="K23" i="6" s="1"/>
  <c r="K22" i="6"/>
  <c r="J19" i="1" l="1"/>
  <c r="K19" i="1" s="1"/>
  <c r="J18" i="1"/>
  <c r="K18" i="1" s="1"/>
  <c r="J17" i="1"/>
  <c r="K17" i="1" s="1"/>
  <c r="J16" i="1"/>
  <c r="K16" i="1" s="1"/>
  <c r="J15" i="1"/>
  <c r="K15" i="1" s="1"/>
  <c r="J13" i="1"/>
  <c r="K13" i="1" s="1"/>
  <c r="J14" i="1"/>
  <c r="K14" i="1" s="1"/>
  <c r="J12" i="1"/>
  <c r="K12" i="1" s="1"/>
  <c r="J24" i="6"/>
  <c r="K24" i="6" s="1"/>
  <c r="J14" i="6"/>
  <c r="K14" i="6" s="1"/>
  <c r="J13" i="6"/>
  <c r="J12" i="6"/>
  <c r="J21" i="6"/>
  <c r="K21" i="6" s="1"/>
  <c r="J19" i="6"/>
  <c r="K19" i="6" s="1"/>
  <c r="J17" i="6"/>
  <c r="K17" i="6" s="1"/>
  <c r="J16" i="6"/>
  <c r="K16" i="6" s="1"/>
  <c r="J15" i="6"/>
  <c r="K15" i="6" s="1"/>
  <c r="J33" i="6"/>
  <c r="K33" i="6" s="1"/>
  <c r="J32" i="6"/>
  <c r="K32" i="6" s="1"/>
  <c r="J31" i="6"/>
  <c r="K31" i="6" s="1"/>
  <c r="J30" i="6"/>
  <c r="K30" i="6" s="1"/>
  <c r="J29" i="6"/>
  <c r="K29" i="6" s="1"/>
  <c r="J28" i="6"/>
  <c r="K28" i="6" s="1"/>
  <c r="J27" i="6"/>
  <c r="K27" i="6" s="1"/>
  <c r="J26" i="6"/>
  <c r="K26" i="6" s="1"/>
  <c r="J25" i="6"/>
  <c r="K25" i="6" s="1"/>
  <c r="K13" i="6"/>
  <c r="J33" i="1"/>
  <c r="K33" i="1" s="1"/>
  <c r="J26" i="1"/>
  <c r="K26" i="1" s="1"/>
  <c r="J27" i="1"/>
  <c r="K27" i="1" s="1"/>
  <c r="J28" i="1"/>
  <c r="K28" i="1" s="1"/>
  <c r="J29" i="1"/>
  <c r="K29" i="1" s="1"/>
  <c r="J30" i="1"/>
  <c r="K30" i="1" s="1"/>
  <c r="J31" i="1"/>
  <c r="K31" i="1" s="1"/>
  <c r="J32" i="1"/>
  <c r="K32" i="1" s="1"/>
  <c r="J34" i="1"/>
  <c r="K34" i="1" s="1"/>
  <c r="J25" i="1"/>
  <c r="K25" i="1" s="1"/>
  <c r="J35" i="1" l="1"/>
  <c r="J34" i="6"/>
  <c r="K12" i="6"/>
  <c r="K34" i="6" s="1"/>
  <c r="K35" i="1"/>
</calcChain>
</file>

<file path=xl/sharedStrings.xml><?xml version="1.0" encoding="utf-8"?>
<sst xmlns="http://schemas.openxmlformats.org/spreadsheetml/2006/main" count="222" uniqueCount="87">
  <si>
    <t>BỘ TÀI CHÍNH</t>
  </si>
  <si>
    <t>CHI PHÍ TUÂN THỦ THỦ TỤC HÀNH CHÍNH</t>
  </si>
  <si>
    <t>STT</t>
  </si>
  <si>
    <t>Các công việc khi thực hiện TTHC</t>
  </si>
  <si>
    <t>Số lần thực hiện/ 01 năm</t>
  </si>
  <si>
    <t>Số lượng đối tượng tuân thủ/ 01 năm</t>
  </si>
  <si>
    <t>1</t>
  </si>
  <si>
    <t>Chuẩn bị hồ sơ</t>
  </si>
  <si>
    <t>1.1</t>
  </si>
  <si>
    <t>Tìm hiểu thủ tục</t>
  </si>
  <si>
    <t>Tìm hiểu thông tin về thủ tục</t>
  </si>
  <si>
    <t>1.2</t>
  </si>
  <si>
    <t>Chuẩn bị</t>
  </si>
  <si>
    <t>1.3</t>
  </si>
  <si>
    <t>2</t>
  </si>
  <si>
    <t>Nộp hồ sơ</t>
  </si>
  <si>
    <t>Trực tiếp</t>
  </si>
  <si>
    <t>Bưu điện</t>
  </si>
  <si>
    <t>3</t>
  </si>
  <si>
    <t>Nộp phí, lệ phí, chi phí khác</t>
  </si>
  <si>
    <t>4</t>
  </si>
  <si>
    <r>
      <rPr>
        <b/>
        <sz val="12"/>
        <color indexed="8"/>
        <rFont val="Times New Roman"/>
        <family val="1"/>
      </rPr>
      <t xml:space="preserve">Chuẩn bị, phục vụ việc kiểm tra, đánh giá của cơ quan có thầm quyền </t>
    </r>
    <r>
      <rPr>
        <sz val="12"/>
        <color indexed="8"/>
        <rFont val="Times New Roman"/>
        <family val="1"/>
      </rPr>
      <t>(nếu có)</t>
    </r>
  </si>
  <si>
    <t>5</t>
  </si>
  <si>
    <t>Công việc khác (nếu có)</t>
  </si>
  <si>
    <t>6</t>
  </si>
  <si>
    <t>Nhận kết quả</t>
  </si>
  <si>
    <t>TỔNG</t>
  </si>
  <si>
    <t>Phí</t>
  </si>
  <si>
    <t>Lệ phí</t>
  </si>
  <si>
    <t>Ghi chú</t>
  </si>
  <si>
    <t>Các hoạt động/cách thức thực hiện cụ thể</t>
  </si>
  <si>
    <t>Chi phí khác (nếu có)</t>
  </si>
  <si>
    <t>Thời gian thực hiện (giờ)</t>
  </si>
  <si>
    <t>Mức TNBQ/01 giờ làm việc (đồng)</t>
  </si>
  <si>
    <t>Chi phí thuê tư vấn, dịch thuật (đồng)</t>
  </si>
  <si>
    <t>Mức phí, lệ phí, chi phí khác  (đồng)</t>
  </si>
  <si>
    <t>Chi phí  thực hiệnTTHC (đồng)</t>
  </si>
  <si>
    <t>Tổng chi phí thực hiện TTHC/ 01 năm (đồng)</t>
  </si>
  <si>
    <t>(1)</t>
  </si>
  <si>
    <t>(2)</t>
  </si>
  <si>
    <t>(3)</t>
  </si>
  <si>
    <t>(4)</t>
  </si>
  <si>
    <t>(5)</t>
  </si>
  <si>
    <t>(6)</t>
  </si>
  <si>
    <t>(7)</t>
  </si>
  <si>
    <t>(8)</t>
  </si>
  <si>
    <t>(9)</t>
  </si>
  <si>
    <t>(10) = (4)*(5)+(6)+(7)</t>
  </si>
  <si>
    <t>(11) = (10)*(8)*(9)</t>
  </si>
  <si>
    <t>(12)</t>
  </si>
  <si>
    <t>Giấy đề nghị việc đăng ký chào bán trái phiếu ra thị trường quốc tế theo mẫu tại Phụ lục II Nghị định</t>
  </si>
  <si>
    <t>Văn bản xác nhận tài khoản vốn vay và trả nợ nước ngoài tại ngân hàng, chi nhánh ngân hàng nước ngoài được phép theo quy định của pháp luật quản lý ngoại hối.</t>
  </si>
  <si>
    <t xml:space="preserve">Văn bản của Ngân hàng Nhà nước Việt Nam xác nhận hạn mức phát hành nằm trong tổng hạn mức vay thương mại nước ngoài của quốc gia. </t>
  </si>
  <si>
    <t>Văn bản phê duyệt, chấp thuận phương án phát hành trái phiếu của cấp có thẩm quyền đối với doanh nghiệp phát hành thuộc ngành nghề kinh doanh có điều kiện theo quy định của pháp luật chuyên ngành.</t>
  </si>
  <si>
    <t>NA</t>
  </si>
  <si>
    <t>Quyết định của Hội đồng quản trị hoặc Hội đồng thành viên hoặc Chủ tịch công ty thông qua hồ sơ</t>
  </si>
  <si>
    <t>N/A</t>
  </si>
  <si>
    <t xml:space="preserve">Giấy đăng ký chào bán theo mẫu tại Phụ lục I ban hành kèm theo Nghị định </t>
  </si>
  <si>
    <t>1.4</t>
  </si>
  <si>
    <t>1.5</t>
  </si>
  <si>
    <t>1.6</t>
  </si>
  <si>
    <t>1.7</t>
  </si>
  <si>
    <t>1.8</t>
  </si>
  <si>
    <t>1.9</t>
  </si>
  <si>
    <t>1.10</t>
  </si>
  <si>
    <t>Tài liệu khác cung cấp thông tin về đợt chào bán cho nhà đầu tư (nếu có).</t>
  </si>
  <si>
    <t>Tài liệu sử dụng số tiền thu được từ đợt chào bán (nếu có).</t>
  </si>
  <si>
    <r>
      <t>- Đ</t>
    </r>
    <r>
      <rPr>
        <sz val="12"/>
        <color rgb="FF000000"/>
        <rFont val="Times New Roman"/>
        <family val="1"/>
      </rPr>
      <t>ối với trường hợp bảo đảm bằng tài sản: tài liệu chứng minh quyền sở hữu đối với tài sản được dùng để bảo đảm thanh toán trái phiếu; cam kết của bên thứ ba sở hữu tài sản bảo đảm về việc dùng tài sản đó để bảo đảm thực hiện nghĩa vụ thanh toán trái phiếu (trường hợp bảo đảm bằng tài sản của bên thứ ba); hợp đồng có nghĩa vụ được bảo đảm giữa bên sở hữu tài sản bảo đảm, Đại diện người sở hữu trái phiếu, bên nhận tài sản bảo đảm khác (trường hợp Đại diện người sở hữu trái phiếu không được nhận tài sản bảo đảm) và tổ chức phát hành; hợp đồng bảo hiểm tài sản (nếu có) đối với các tài sản này; chứng thư thẩm định giá tài sản bảo đảm còn hiệu lực; văn bản xác nhận đã đăng ký biện pháp bảo đảm đối với tài sản được dùng để bảo đảm (nếu có).</t>
    </r>
  </si>
  <si>
    <t>Văn bản cam kết bảo lãnh thanh toán của tổ chức tín dụng, chi nhánh ngân hàng nước ngoài, tổ chức tài chính ở nước ngoài, tổ chức tài chính quốc tế theo quy định pháp luật (đối với trường hợp bảo đảm theo phương thức bảo lãnh thanh toán)</t>
  </si>
  <si>
    <t>Một số chi phí phát sinh cho doanh nghiệp nhưng không đủ cơ sở để dự tính do phụ thuộc vào các hợp đồng dân sự giữa tổ chức phát hành với các tổ chức cung cấp dịch vụ như tổ chức kiểm toán…</t>
  </si>
  <si>
    <t>Một số chi phí phát sinh cho doanh nghiệp nhưng không đủ cơ sở để dự tính được do phụ thuộc vào các hợp đồng dân sự giữa tổ chức phát hành với các tổ chức cung cấp dịch vụ như tổ chức kiểm toán, tổ chức tư vấn, tổ chức xếp hạng tín nhiệm, đại diện người sở hữu, tổ chức bảo lãnh thanh toán…</t>
  </si>
  <si>
    <t xml:space="preserve">TÊN THỦ TỤC HÀNH CHÍNH: Thủ tục đề nghị việc đăng ký chào bán trái phiếu ra thị trường quốc tế của công ty đại chúng, công ty chứng khoán, công ty quản lý quỹ đầu tư chứng khoán </t>
  </si>
  <si>
    <t>TÊN THỦ TỤC HÀNH CHÍNH:  Đăng ký chào bán trái phiếu chuyển đổi riêng lẻ, trái phiếu kèm chứng quyền riêng lẻ của công ty đại chúng, công ty chứng khoán, công ty quản lý quỹ đầu tư chứng khoán</t>
  </si>
  <si>
    <t>Quyết định của Đại hội đồng cổ đông thông qua phương án phát hành</t>
  </si>
  <si>
    <t>Quyết định của Hội đồng quản trị thông qua đối tượng được chào bán là nhà đầu tư chứng khoán chuyên nghiệp trong trường hợp được Đại hội đồng cổ đông ủy quyền</t>
  </si>
  <si>
    <t>Quyết định của Hội đồng quản trị thông qua hồ sơ đăng ký chào bán. Đối với việc chào bán của tổ chức tín dụng, hồ sơ phải có văn bản chấp thuận của Ngân hàng Nhà nước Việt Nam về đề nghị tăng vốn điều lệ theo quy định của pháp luật về các tổ chức tín dụng. Đối với việc chào bán của tổ chức kinh doanh bảo hiểm, hồ sơ phải có văn bản chấp thuận của Bộ Tài chính về việc tăng vốn điều lệ theo quy định của pháp luật về kinh doanh bảo hiểm</t>
  </si>
  <si>
    <r>
      <t>Quyết định của Đại hội đồng cổ đông hoặc Hội đồng quản trị (trong trường hợp được Đại hội đồng cổ đông ủy quyền) thông qua phương án đảm bảo việc phát hành cổ phiếu đáp ứng tỷ lệ sở hữu nước ngoài</t>
    </r>
    <r>
      <rPr>
        <sz val="13"/>
        <color rgb="FF000000"/>
        <rFont val="Times New Roman"/>
        <family val="1"/>
      </rPr>
      <t>.</t>
    </r>
  </si>
  <si>
    <t>Cam kết của tổ chức phát hành về việc không vi phạm quy định về sở hữu chéo của Luật Doanh nghiệp tại thời điểm chuyển đổi trái phiếu thành cổ phiếu và thời điểm thực hiện quyền của chứng quyền</t>
  </si>
  <si>
    <t xml:space="preserve">Văn bản xác nhận của ngân hàng, chi nhánh ngân hàng nước ngoài về việc mở tài khoản phong tỏa nhận tiền mua trái phiếu chuyển đổi riêng lẻ, trái phiếu kèm chứng quyền riêng lẻ. </t>
  </si>
  <si>
    <t>Báo cáo kết quả xếp hạng tín nhiệm đối với trái phiếu doanh nghiệp riêng lẻ kèm chứng quyền trong trường hợp chào bán cho nhà đầu tư chứng khoán chuyên nghiệp là cá nhân</t>
  </si>
  <si>
    <t>Ghi chú: Mức thu nhập bình quân/01 giờ làm việc được tính đến thời điểm tháng 12/2024 là: 54.000 đồng.</t>
  </si>
  <si>
    <t>Phương án phát hành trái phiếu được cấp có thẩm quyền phê duyệt, chấp thuận theo quy định và Quyết định phê duyệt, chấp thuận phương án phát hành trái phiếu của cấp có thẩm quyền</t>
  </si>
  <si>
    <t>Báo cáo tài chính được lập theo các chuẩn mực quốc tế về kế toán hoặc khuôn khổ lập báo cáo tài chính theo quy định của thị trường mà doanh nghiệp dự kiến phát hành trong trường hợp thị trường phát hành yêu cầu</t>
  </si>
  <si>
    <t>Tài liệu chứng minh bảo đảm điều kiện về tỷ lệ an toàn tài chính, tỷ lệ bảo đảm an toàn trong hoạt động theo quy định của pháp luật chuyên ngành</t>
  </si>
  <si>
    <t>Hồ sơ đăng ký chào bán với cơ quan có thẩm quyền tại thị trường phát hành hoặc ý kiến pháp lý của công ty tư vấn luật quốc tế về việc doanh nghiệp không phải đăng ký với cơ quan có thẩm quyền nước sở tại khi phát hành trái phiếu</t>
  </si>
  <si>
    <t>Cam kết của tổ chức phát hành về việc không vi phạm quy định về sở hữu chéo của Luật Doanh nghiệp tại thời điểm chuyển đổi trái phiếu thành cổ phiếu, thời điểm thực hiện quyền của chứng quyền (đối với chào bán trái phiếu chuyển đổi, trái phiếu kèm chứng quyền)</t>
  </si>
  <si>
    <t>Quyết định của Đại hội đồng cổ đông hoặc Hội đồng quản trị (trong trường hợp được Đại hội đồng cổ đông ủy quyền) thông qua phương án đảm bảo việc phát hành cổ phiểu để chuyển đổi trái phiếu thành cổ phiếu, thực hiện quyền kèm theo chứng quyền phải đáp ứng quy định về tỷ lệ sở hữu nước ngoài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</si>
</sst>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0.0"/>
    <numFmt numFmtId="166" formatCode="_(* #,##0_);_(* \(#,##0\);_(* &quot;-&quot;??_);_(@_)"/>
  </numFmts>
  <fonts count="21" x14ac:knownFonts="1">
    <font>
      <sz val="11"/>
      <color theme="1"/>
      <name val="Calibri"/>
      <family val="2"/>
      <scheme val="minor"/>
    </font>
    <font>
      <b/>
      <sz val="13"/>
      <color theme="1"/>
      <name val="Times New Roman"/>
      <family val="1"/>
    </font>
    <font>
      <b/>
      <sz val="13"/>
      <color indexed="8"/>
      <name val="Times New Roman"/>
      <family val="1"/>
    </font>
    <font>
      <b/>
      <sz val="12"/>
      <name val="Times New Roman"/>
      <family val="1"/>
    </font>
    <font>
      <sz val="12"/>
      <name val="Times New Roman"/>
      <family val="1"/>
    </font>
    <font>
      <sz val="12"/>
      <color indexed="8"/>
      <name val="Times New Roman"/>
      <family val="1"/>
    </font>
    <font>
      <b/>
      <sz val="12"/>
      <color indexed="8"/>
      <name val="Times New Roman"/>
      <family val="1"/>
    </font>
    <font>
      <sz val="12"/>
      <color theme="1"/>
      <name val="Times New Roman"/>
      <family val="1"/>
    </font>
    <font>
      <sz val="13"/>
      <color theme="1"/>
      <name val="Times New Roman"/>
      <family val="1"/>
    </font>
    <font>
      <sz val="11"/>
      <color theme="1"/>
      <name val="Times New Roman"/>
      <family val="1"/>
    </font>
    <font>
      <b/>
      <sz val="9"/>
      <color indexed="8"/>
      <name val="Times New Roman"/>
      <family val="1"/>
    </font>
    <font>
      <sz val="9"/>
      <color indexed="8"/>
      <name val="Times New Roman"/>
      <family val="1"/>
    </font>
    <font>
      <b/>
      <sz val="11"/>
      <color theme="1"/>
      <name val="Times New Roman"/>
      <family val="1"/>
    </font>
    <font>
      <i/>
      <sz val="11"/>
      <color theme="1"/>
      <name val="Times New Roman"/>
      <family val="1"/>
    </font>
    <font>
      <sz val="11"/>
      <color theme="1"/>
      <name val="Calibri"/>
      <family val="2"/>
      <scheme val="minor"/>
    </font>
    <font>
      <sz val="10"/>
      <color theme="1"/>
      <name val="Times New Roman"/>
      <family val="1"/>
    </font>
    <font>
      <sz val="12"/>
      <color rgb="FF000000"/>
      <name val="Times New Roman"/>
      <family val="1"/>
    </font>
    <font>
      <sz val="11"/>
      <color indexed="8"/>
      <name val="Calibri"/>
      <family val="2"/>
    </font>
    <font>
      <b/>
      <sz val="12"/>
      <color theme="1"/>
      <name val="Times New Roman"/>
      <family val="1"/>
    </font>
    <font>
      <sz val="8"/>
      <name val="Calibri"/>
      <family val="2"/>
      <scheme val="minor"/>
    </font>
    <font>
      <sz val="13"/>
      <color rgb="FF000000"/>
      <name val="Times New Roman"/>
      <family val="1"/>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4" fillId="0" borderId="0" applyFont="0" applyFill="0" applyBorder="0" applyAlignment="0" applyProtection="0"/>
    <xf numFmtId="43" fontId="17" fillId="0" borderId="0" applyFont="0" applyFill="0" applyBorder="0" applyAlignment="0" applyProtection="0"/>
  </cellStyleXfs>
  <cellXfs count="61">
    <xf numFmtId="0" fontId="0" fillId="0" borderId="0" xfId="0"/>
    <xf numFmtId="0" fontId="6" fillId="0" borderId="2"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165" fontId="4" fillId="0" borderId="2" xfId="0" applyNumberFormat="1" applyFont="1" applyBorder="1" applyAlignment="1" applyProtection="1">
      <alignment horizontal="right" vertical="top" wrapText="1"/>
      <protection locked="0" hidden="1"/>
    </xf>
    <xf numFmtId="3" fontId="5" fillId="0" borderId="2" xfId="0" applyNumberFormat="1" applyFont="1" applyBorder="1" applyAlignment="1" applyProtection="1">
      <alignment horizontal="right" vertical="top" wrapText="1"/>
      <protection locked="0"/>
    </xf>
    <xf numFmtId="4" fontId="5" fillId="0" borderId="2" xfId="0" applyNumberFormat="1" applyFont="1" applyBorder="1" applyAlignment="1" applyProtection="1">
      <alignment horizontal="right" vertical="top" wrapText="1"/>
      <protection locked="0"/>
    </xf>
    <xf numFmtId="3" fontId="6" fillId="0" borderId="2" xfId="0" applyNumberFormat="1" applyFont="1" applyBorder="1" applyAlignment="1" applyProtection="1">
      <alignment horizontal="right" vertical="top" wrapText="1"/>
      <protection locked="0"/>
    </xf>
    <xf numFmtId="0" fontId="6" fillId="0" borderId="2" xfId="0" quotePrefix="1"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2" xfId="0" quotePrefix="1" applyFont="1" applyBorder="1" applyAlignment="1" applyProtection="1">
      <alignment horizontal="center" vertical="center" wrapText="1"/>
      <protection locked="0"/>
    </xf>
    <xf numFmtId="0" fontId="8" fillId="0" borderId="0" xfId="0" applyFont="1"/>
    <xf numFmtId="0" fontId="9" fillId="0" borderId="0" xfId="0" applyFont="1"/>
    <xf numFmtId="0" fontId="10" fillId="0" borderId="0" xfId="0" applyFont="1" applyAlignment="1">
      <alignment horizontal="center"/>
    </xf>
    <xf numFmtId="0" fontId="10" fillId="0" borderId="0" xfId="0" applyFont="1"/>
    <xf numFmtId="0" fontId="11" fillId="0" borderId="0" xfId="0" applyFont="1" applyAlignment="1">
      <alignment horizontal="left"/>
    </xf>
    <xf numFmtId="0" fontId="9" fillId="0" borderId="0" xfId="0" applyFont="1" applyAlignment="1">
      <alignment horizontal="center"/>
    </xf>
    <xf numFmtId="0" fontId="6" fillId="0" borderId="2" xfId="0" applyFont="1" applyBorder="1" applyAlignment="1" applyProtection="1">
      <alignment horizontal="center" vertical="center" wrapText="1"/>
      <protection locked="0"/>
    </xf>
    <xf numFmtId="0" fontId="9" fillId="0" borderId="2" xfId="0" applyFont="1" applyBorder="1"/>
    <xf numFmtId="165" fontId="4" fillId="0" borderId="2" xfId="0" applyNumberFormat="1" applyFont="1" applyBorder="1" applyAlignment="1" applyProtection="1">
      <alignment horizontal="right" vertical="center" wrapText="1"/>
      <protection locked="0" hidden="1"/>
    </xf>
    <xf numFmtId="3" fontId="5" fillId="0" borderId="2" xfId="0" applyNumberFormat="1" applyFont="1" applyBorder="1" applyAlignment="1" applyProtection="1">
      <alignment horizontal="right" vertical="center" wrapText="1"/>
      <protection locked="0"/>
    </xf>
    <xf numFmtId="4" fontId="5" fillId="0" borderId="2" xfId="0" applyNumberFormat="1" applyFont="1" applyBorder="1" applyAlignment="1" applyProtection="1">
      <alignment horizontal="right" vertical="center" wrapText="1"/>
      <protection locked="0"/>
    </xf>
    <xf numFmtId="165" fontId="6" fillId="0" borderId="2" xfId="0" applyNumberFormat="1" applyFont="1" applyBorder="1" applyAlignment="1" applyProtection="1">
      <alignment horizontal="right" vertical="center" wrapText="1"/>
      <protection locked="0"/>
    </xf>
    <xf numFmtId="3" fontId="6" fillId="0" borderId="2" xfId="0" applyNumberFormat="1" applyFont="1" applyBorder="1" applyAlignment="1" applyProtection="1">
      <alignment horizontal="right" vertical="center" wrapText="1"/>
      <protection locked="0"/>
    </xf>
    <xf numFmtId="0" fontId="7" fillId="0" borderId="0" xfId="0" applyFont="1" applyAlignment="1">
      <alignment horizontal="center" vertical="center"/>
    </xf>
    <xf numFmtId="0" fontId="15" fillId="2" borderId="2" xfId="0" quotePrefix="1" applyFont="1" applyFill="1" applyBorder="1" applyAlignment="1">
      <alignment horizontal="center" vertical="center" wrapText="1"/>
    </xf>
    <xf numFmtId="166" fontId="15" fillId="2" borderId="2" xfId="1" quotePrefix="1" applyNumberFormat="1" applyFont="1" applyFill="1" applyBorder="1" applyAlignment="1">
      <alignment horizontal="center" vertical="center" wrapText="1"/>
    </xf>
    <xf numFmtId="0" fontId="16" fillId="0" borderId="0" xfId="0" applyFont="1" applyAlignment="1">
      <alignment wrapText="1"/>
    </xf>
    <xf numFmtId="0" fontId="7" fillId="0" borderId="2" xfId="0" applyFont="1" applyBorder="1" applyAlignment="1">
      <alignment wrapText="1"/>
    </xf>
    <xf numFmtId="0" fontId="7" fillId="0" borderId="2" xfId="0" applyFont="1" applyBorder="1" applyAlignment="1">
      <alignment vertical="center" wrapText="1"/>
    </xf>
    <xf numFmtId="165" fontId="4" fillId="0" borderId="2" xfId="0" applyNumberFormat="1" applyFont="1" applyBorder="1" applyAlignment="1" applyProtection="1">
      <alignment horizontal="center" vertical="center" wrapText="1"/>
      <protection locked="0" hidden="1"/>
    </xf>
    <xf numFmtId="0" fontId="7" fillId="0" borderId="2" xfId="0" applyFont="1" applyBorder="1"/>
    <xf numFmtId="0" fontId="7" fillId="2" borderId="2" xfId="0" quotePrefix="1" applyFont="1" applyFill="1" applyBorder="1" applyAlignment="1">
      <alignment horizontal="center" vertical="center" wrapText="1"/>
    </xf>
    <xf numFmtId="166" fontId="7" fillId="2" borderId="2" xfId="1" quotePrefix="1" applyNumberFormat="1" applyFont="1" applyFill="1" applyBorder="1" applyAlignment="1">
      <alignment horizontal="center" vertical="center" wrapText="1"/>
    </xf>
    <xf numFmtId="3" fontId="5" fillId="0" borderId="1" xfId="0" applyNumberFormat="1" applyFont="1" applyBorder="1" applyAlignment="1" applyProtection="1">
      <alignment horizontal="right" vertical="center" wrapText="1"/>
      <protection locked="0"/>
    </xf>
    <xf numFmtId="4" fontId="5" fillId="0" borderId="1" xfId="0" applyNumberFormat="1" applyFont="1" applyBorder="1" applyAlignment="1" applyProtection="1">
      <alignment horizontal="right" vertical="center" wrapText="1"/>
      <protection locked="0"/>
    </xf>
    <xf numFmtId="0" fontId="7" fillId="0" borderId="1" xfId="0" applyFont="1" applyBorder="1"/>
    <xf numFmtId="165" fontId="4" fillId="0" borderId="4" xfId="0" applyNumberFormat="1" applyFont="1" applyBorder="1" applyAlignment="1" applyProtection="1">
      <alignment horizontal="right" vertical="center" wrapText="1"/>
      <protection locked="0" hidden="1"/>
    </xf>
    <xf numFmtId="3" fontId="5" fillId="0" borderId="4" xfId="0" applyNumberFormat="1" applyFont="1" applyBorder="1" applyAlignment="1" applyProtection="1">
      <alignment horizontal="right" vertical="center" wrapText="1"/>
      <protection locked="0"/>
    </xf>
    <xf numFmtId="4" fontId="5" fillId="0" borderId="4" xfId="0" applyNumberFormat="1" applyFont="1" applyBorder="1" applyAlignment="1" applyProtection="1">
      <alignment horizontal="right" vertical="center" wrapText="1"/>
      <protection locked="0"/>
    </xf>
    <xf numFmtId="0" fontId="7" fillId="0" borderId="4" xfId="0" applyFont="1" applyBorder="1"/>
    <xf numFmtId="0" fontId="5" fillId="0" borderId="4" xfId="0" applyFont="1" applyBorder="1" applyAlignment="1" applyProtection="1">
      <alignment horizontal="center" vertical="center" wrapText="1"/>
      <protection locked="0"/>
    </xf>
    <xf numFmtId="0" fontId="16" fillId="0" borderId="2" xfId="0" applyFont="1" applyBorder="1" applyAlignment="1">
      <alignment vertical="center" wrapText="1"/>
    </xf>
    <xf numFmtId="0" fontId="8" fillId="0" borderId="2" xfId="0" applyFont="1" applyBorder="1" applyAlignment="1">
      <alignment wrapText="1"/>
    </xf>
    <xf numFmtId="0" fontId="7" fillId="0" borderId="2" xfId="0" applyFont="1" applyBorder="1" applyAlignment="1">
      <alignment horizontal="justify" vertical="center" wrapText="1"/>
    </xf>
    <xf numFmtId="0" fontId="16" fillId="0" borderId="2" xfId="0" applyFont="1" applyBorder="1" applyAlignment="1">
      <alignment wrapText="1"/>
    </xf>
    <xf numFmtId="0" fontId="1" fillId="0" borderId="0" xfId="0" applyFont="1" applyAlignment="1">
      <alignment horizontal="left" vertical="top"/>
    </xf>
    <xf numFmtId="0" fontId="1" fillId="0" borderId="0" xfId="0" applyFont="1" applyAlignment="1">
      <alignment horizontal="center"/>
    </xf>
    <xf numFmtId="0" fontId="3"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4" fontId="3" fillId="0" borderId="2" xfId="0" applyNumberFormat="1" applyFont="1" applyBorder="1" applyAlignment="1" applyProtection="1">
      <alignment horizontal="center" vertical="top" wrapText="1"/>
      <protection locked="0"/>
    </xf>
    <xf numFmtId="3" fontId="6" fillId="0" borderId="2" xfId="0" applyNumberFormat="1" applyFont="1" applyBorder="1" applyAlignment="1" applyProtection="1">
      <alignment horizontal="center" vertical="top" wrapText="1"/>
      <protection locked="0"/>
    </xf>
    <xf numFmtId="4" fontId="6" fillId="0" borderId="2" xfId="0" applyNumberFormat="1" applyFont="1" applyBorder="1" applyAlignment="1" applyProtection="1">
      <alignment horizontal="center" vertical="top" wrapText="1"/>
      <protection locked="0"/>
    </xf>
    <xf numFmtId="0" fontId="2" fillId="0" borderId="0" xfId="0" applyFont="1" applyAlignment="1">
      <alignment horizontal="center" wrapText="1"/>
    </xf>
    <xf numFmtId="0" fontId="7" fillId="0" borderId="0" xfId="0" applyFont="1" applyAlignment="1">
      <alignment horizontal="justify" vertical="center"/>
    </xf>
    <xf numFmtId="0" fontId="0" fillId="0" borderId="0" xfId="0" applyAlignment="1">
      <alignment vertical="center"/>
    </xf>
    <xf numFmtId="0" fontId="5" fillId="0" borderId="2" xfId="0" applyFont="1" applyBorder="1" applyAlignment="1" applyProtection="1">
      <alignment horizontal="center" vertical="center" wrapText="1"/>
      <protection locked="0"/>
    </xf>
    <xf numFmtId="0" fontId="13" fillId="0" borderId="0" xfId="0" applyFont="1" applyAlignment="1">
      <alignment horizontal="left" vertical="center"/>
    </xf>
    <xf numFmtId="0" fontId="18" fillId="0" borderId="2" xfId="0" applyFont="1" applyBorder="1" applyAlignment="1">
      <alignment horizontal="center" vertical="center"/>
    </xf>
    <xf numFmtId="0" fontId="12" fillId="0" borderId="2" xfId="0" applyFont="1" applyBorder="1" applyAlignment="1">
      <alignment horizontal="center" vertical="center"/>
    </xf>
  </cellXfs>
  <cellStyles count="3">
    <cellStyle name="Comma" xfId="1" builtinId="3"/>
    <cellStyle name="Comma 2" xfId="2" xr:uid="{35760F47-5D48-4AC0-AEBF-5E0DC39765F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8"/>
  <sheetViews>
    <sheetView topLeftCell="A25" zoomScaleNormal="100" workbookViewId="0">
      <selection activeCell="B38" sqref="B38:L38"/>
    </sheetView>
  </sheetViews>
  <sheetFormatPr defaultColWidth="9.140625" defaultRowHeight="15" x14ac:dyDescent="0.25"/>
  <cols>
    <col min="1" max="1" width="5.5703125" style="15" customWidth="1"/>
    <col min="2" max="2" width="34.28515625" style="11" customWidth="1"/>
    <col min="3" max="3" width="13.42578125" style="11" customWidth="1"/>
    <col min="4" max="4" width="11" style="11" customWidth="1"/>
    <col min="5" max="5" width="13" style="11" customWidth="1"/>
    <col min="6" max="6" width="9.140625" style="11"/>
    <col min="7" max="7" width="10" style="11" customWidth="1"/>
    <col min="8" max="9" width="9.140625" style="11"/>
    <col min="10" max="10" width="12.28515625" style="11" customWidth="1"/>
    <col min="11" max="11" width="13.42578125" style="11" customWidth="1"/>
    <col min="12" max="12" width="8.140625" style="11" bestFit="1" customWidth="1"/>
    <col min="13" max="16384" width="9.140625" style="11"/>
  </cols>
  <sheetData>
    <row r="1" spans="1:12" ht="16.5" x14ac:dyDescent="0.25">
      <c r="A1" s="45" t="s">
        <v>0</v>
      </c>
      <c r="B1" s="45"/>
      <c r="C1" s="45"/>
      <c r="D1" s="45"/>
      <c r="E1" s="10"/>
    </row>
    <row r="2" spans="1:12" ht="16.5" x14ac:dyDescent="0.25">
      <c r="A2" s="46" t="s">
        <v>1</v>
      </c>
      <c r="B2" s="46"/>
      <c r="C2" s="46"/>
      <c r="D2" s="46"/>
      <c r="E2" s="46"/>
      <c r="F2" s="46"/>
      <c r="G2" s="46"/>
      <c r="H2" s="46"/>
      <c r="I2" s="46"/>
      <c r="J2" s="46"/>
      <c r="K2" s="46"/>
    </row>
    <row r="3" spans="1:12" ht="7.5" customHeight="1" x14ac:dyDescent="0.25"/>
    <row r="4" spans="1:12" ht="39" customHeight="1" x14ac:dyDescent="0.25">
      <c r="A4" s="54" t="s">
        <v>72</v>
      </c>
      <c r="B4" s="54"/>
      <c r="C4" s="54"/>
      <c r="D4" s="54"/>
      <c r="E4" s="54"/>
      <c r="F4" s="54"/>
      <c r="G4" s="54"/>
      <c r="H4" s="54"/>
      <c r="I4" s="54"/>
      <c r="J4" s="54"/>
      <c r="K4" s="54"/>
      <c r="L4" s="54"/>
    </row>
    <row r="5" spans="1:12" x14ac:dyDescent="0.25">
      <c r="A5" s="12"/>
      <c r="B5" s="13"/>
      <c r="C5" s="14"/>
      <c r="D5" s="14"/>
      <c r="E5" s="14"/>
      <c r="F5" s="14"/>
      <c r="G5" s="14"/>
      <c r="H5" s="14"/>
      <c r="I5" s="14"/>
      <c r="J5" s="14"/>
      <c r="K5" s="14"/>
    </row>
    <row r="6" spans="1:12" x14ac:dyDescent="0.25">
      <c r="A6" s="47" t="s">
        <v>2</v>
      </c>
      <c r="B6" s="50" t="s">
        <v>3</v>
      </c>
      <c r="C6" s="50" t="s">
        <v>30</v>
      </c>
      <c r="D6" s="51" t="s">
        <v>32</v>
      </c>
      <c r="E6" s="52" t="s">
        <v>33</v>
      </c>
      <c r="F6" s="53" t="s">
        <v>34</v>
      </c>
      <c r="G6" s="51" t="s">
        <v>35</v>
      </c>
      <c r="H6" s="51" t="s">
        <v>4</v>
      </c>
      <c r="I6" s="51" t="s">
        <v>5</v>
      </c>
      <c r="J6" s="51" t="s">
        <v>36</v>
      </c>
      <c r="K6" s="51" t="s">
        <v>37</v>
      </c>
      <c r="L6" s="59" t="s">
        <v>29</v>
      </c>
    </row>
    <row r="7" spans="1:12" x14ac:dyDescent="0.25">
      <c r="A7" s="48"/>
      <c r="B7" s="50"/>
      <c r="C7" s="50"/>
      <c r="D7" s="51"/>
      <c r="E7" s="52"/>
      <c r="F7" s="53"/>
      <c r="G7" s="51"/>
      <c r="H7" s="51"/>
      <c r="I7" s="51"/>
      <c r="J7" s="51"/>
      <c r="K7" s="51"/>
      <c r="L7" s="59"/>
    </row>
    <row r="8" spans="1:12" x14ac:dyDescent="0.25">
      <c r="A8" s="48"/>
      <c r="B8" s="50"/>
      <c r="C8" s="50"/>
      <c r="D8" s="51"/>
      <c r="E8" s="52"/>
      <c r="F8" s="53"/>
      <c r="G8" s="51"/>
      <c r="H8" s="51"/>
      <c r="I8" s="51"/>
      <c r="J8" s="51"/>
      <c r="K8" s="51"/>
      <c r="L8" s="59"/>
    </row>
    <row r="9" spans="1:12" ht="53.25" customHeight="1" x14ac:dyDescent="0.25">
      <c r="A9" s="49"/>
      <c r="B9" s="50"/>
      <c r="C9" s="50"/>
      <c r="D9" s="51"/>
      <c r="E9" s="52"/>
      <c r="F9" s="53"/>
      <c r="G9" s="51"/>
      <c r="H9" s="51"/>
      <c r="I9" s="51"/>
      <c r="J9" s="51"/>
      <c r="K9" s="51"/>
      <c r="L9" s="59"/>
    </row>
    <row r="10" spans="1:12" s="23" customFormat="1" ht="47.25" x14ac:dyDescent="0.25">
      <c r="A10" s="31" t="s">
        <v>38</v>
      </c>
      <c r="B10" s="31" t="s">
        <v>39</v>
      </c>
      <c r="C10" s="31" t="s">
        <v>40</v>
      </c>
      <c r="D10" s="32" t="s">
        <v>41</v>
      </c>
      <c r="E10" s="32" t="s">
        <v>42</v>
      </c>
      <c r="F10" s="32" t="s">
        <v>43</v>
      </c>
      <c r="G10" s="32" t="s">
        <v>44</v>
      </c>
      <c r="H10" s="32" t="s">
        <v>45</v>
      </c>
      <c r="I10" s="32" t="s">
        <v>46</v>
      </c>
      <c r="J10" s="32" t="s">
        <v>47</v>
      </c>
      <c r="K10" s="32" t="s">
        <v>48</v>
      </c>
      <c r="L10" s="31" t="s">
        <v>49</v>
      </c>
    </row>
    <row r="11" spans="1:12" ht="15.75" x14ac:dyDescent="0.25">
      <c r="A11" s="7" t="s">
        <v>6</v>
      </c>
      <c r="B11" s="1" t="s">
        <v>7</v>
      </c>
      <c r="C11" s="8"/>
      <c r="D11" s="3"/>
      <c r="E11" s="4"/>
      <c r="F11" s="5"/>
      <c r="G11" s="4"/>
      <c r="H11" s="4"/>
      <c r="I11" s="4"/>
      <c r="J11" s="6"/>
      <c r="K11" s="4"/>
      <c r="L11" s="30"/>
    </row>
    <row r="12" spans="1:12" ht="47.25" x14ac:dyDescent="0.25">
      <c r="A12" s="8"/>
      <c r="B12" s="2" t="s">
        <v>9</v>
      </c>
      <c r="C12" s="8" t="s">
        <v>10</v>
      </c>
      <c r="D12" s="18">
        <v>0.5</v>
      </c>
      <c r="E12" s="19">
        <v>54000</v>
      </c>
      <c r="F12" s="20" t="s">
        <v>56</v>
      </c>
      <c r="G12" s="19" t="s">
        <v>56</v>
      </c>
      <c r="H12" s="19">
        <v>1</v>
      </c>
      <c r="I12" s="19">
        <v>5</v>
      </c>
      <c r="J12" s="19">
        <f t="shared" ref="J12:J19" si="0">D12*E12</f>
        <v>27000</v>
      </c>
      <c r="K12" s="19">
        <f t="shared" ref="K12:K13" si="1">J12*I12*H12</f>
        <v>135000</v>
      </c>
      <c r="L12" s="30"/>
    </row>
    <row r="13" spans="1:12" ht="47.25" x14ac:dyDescent="0.25">
      <c r="A13" s="8"/>
      <c r="B13" s="41" t="s">
        <v>57</v>
      </c>
      <c r="C13" s="8" t="s">
        <v>12</v>
      </c>
      <c r="D13" s="18">
        <v>1</v>
      </c>
      <c r="E13" s="19">
        <v>54000</v>
      </c>
      <c r="F13" s="20" t="s">
        <v>56</v>
      </c>
      <c r="G13" s="19" t="s">
        <v>56</v>
      </c>
      <c r="H13" s="19">
        <v>1</v>
      </c>
      <c r="I13" s="19">
        <v>5</v>
      </c>
      <c r="J13" s="19">
        <f t="shared" si="0"/>
        <v>54000</v>
      </c>
      <c r="K13" s="19">
        <f t="shared" si="1"/>
        <v>270000</v>
      </c>
      <c r="L13" s="30"/>
    </row>
    <row r="14" spans="1:12" ht="49.5" x14ac:dyDescent="0.25">
      <c r="A14" s="8"/>
      <c r="B14" s="42" t="s">
        <v>73</v>
      </c>
      <c r="C14" s="8" t="s">
        <v>12</v>
      </c>
      <c r="D14" s="18">
        <v>12</v>
      </c>
      <c r="E14" s="19">
        <v>54000</v>
      </c>
      <c r="F14" s="20" t="s">
        <v>56</v>
      </c>
      <c r="G14" s="19" t="s">
        <v>56</v>
      </c>
      <c r="H14" s="19">
        <v>1</v>
      </c>
      <c r="I14" s="19">
        <v>5</v>
      </c>
      <c r="J14" s="19">
        <f t="shared" si="0"/>
        <v>648000</v>
      </c>
      <c r="K14" s="19">
        <f t="shared" ref="K14:K19" si="2">I14*J14</f>
        <v>3240000</v>
      </c>
      <c r="L14" s="30"/>
    </row>
    <row r="15" spans="1:12" ht="99" x14ac:dyDescent="0.25">
      <c r="A15" s="8"/>
      <c r="B15" s="42" t="s">
        <v>74</v>
      </c>
      <c r="C15" s="8" t="s">
        <v>12</v>
      </c>
      <c r="D15" s="18">
        <v>12</v>
      </c>
      <c r="E15" s="19">
        <v>54000</v>
      </c>
      <c r="F15" s="20" t="s">
        <v>56</v>
      </c>
      <c r="G15" s="19" t="s">
        <v>56</v>
      </c>
      <c r="H15" s="19">
        <v>1</v>
      </c>
      <c r="I15" s="19">
        <v>5</v>
      </c>
      <c r="J15" s="19">
        <f t="shared" si="0"/>
        <v>648000</v>
      </c>
      <c r="K15" s="19">
        <f t="shared" si="2"/>
        <v>3240000</v>
      </c>
      <c r="L15" s="30"/>
    </row>
    <row r="16" spans="1:12" ht="231" x14ac:dyDescent="0.25">
      <c r="A16" s="8"/>
      <c r="B16" s="42" t="s">
        <v>75</v>
      </c>
      <c r="C16" s="8" t="s">
        <v>12</v>
      </c>
      <c r="D16" s="18">
        <v>12</v>
      </c>
      <c r="E16" s="19">
        <v>54000</v>
      </c>
      <c r="F16" s="20" t="s">
        <v>56</v>
      </c>
      <c r="G16" s="19" t="s">
        <v>56</v>
      </c>
      <c r="H16" s="19">
        <v>1</v>
      </c>
      <c r="I16" s="19">
        <v>5</v>
      </c>
      <c r="J16" s="19">
        <f t="shared" si="0"/>
        <v>648000</v>
      </c>
      <c r="K16" s="19">
        <f t="shared" si="2"/>
        <v>3240000</v>
      </c>
      <c r="L16" s="30"/>
    </row>
    <row r="17" spans="1:12" ht="115.5" x14ac:dyDescent="0.25">
      <c r="A17" s="8"/>
      <c r="B17" s="42" t="s">
        <v>76</v>
      </c>
      <c r="C17" s="8" t="s">
        <v>12</v>
      </c>
      <c r="D17" s="18">
        <v>3</v>
      </c>
      <c r="E17" s="19">
        <v>54000</v>
      </c>
      <c r="F17" s="20" t="s">
        <v>56</v>
      </c>
      <c r="G17" s="19" t="s">
        <v>56</v>
      </c>
      <c r="H17" s="19">
        <v>1</v>
      </c>
      <c r="I17" s="19">
        <v>5</v>
      </c>
      <c r="J17" s="19">
        <f t="shared" si="0"/>
        <v>162000</v>
      </c>
      <c r="K17" s="19">
        <f t="shared" si="2"/>
        <v>810000</v>
      </c>
      <c r="L17" s="30"/>
    </row>
    <row r="18" spans="1:12" ht="115.5" x14ac:dyDescent="0.25">
      <c r="A18" s="8"/>
      <c r="B18" s="42" t="s">
        <v>77</v>
      </c>
      <c r="C18" s="8" t="s">
        <v>12</v>
      </c>
      <c r="D18" s="18">
        <v>1</v>
      </c>
      <c r="E18" s="19">
        <v>54000</v>
      </c>
      <c r="F18" s="20" t="s">
        <v>56</v>
      </c>
      <c r="G18" s="19" t="s">
        <v>56</v>
      </c>
      <c r="H18" s="19">
        <v>1</v>
      </c>
      <c r="I18" s="19">
        <v>5</v>
      </c>
      <c r="J18" s="19">
        <f t="shared" si="0"/>
        <v>54000</v>
      </c>
      <c r="K18" s="19">
        <f t="shared" si="2"/>
        <v>270000</v>
      </c>
      <c r="L18" s="30"/>
    </row>
    <row r="19" spans="1:12" ht="99" x14ac:dyDescent="0.25">
      <c r="A19" s="8"/>
      <c r="B19" s="42" t="s">
        <v>78</v>
      </c>
      <c r="C19" s="8" t="s">
        <v>12</v>
      </c>
      <c r="D19" s="18">
        <v>2</v>
      </c>
      <c r="E19" s="19">
        <v>54000</v>
      </c>
      <c r="F19" s="34" t="s">
        <v>56</v>
      </c>
      <c r="G19" s="33" t="s">
        <v>56</v>
      </c>
      <c r="H19" s="33">
        <v>1</v>
      </c>
      <c r="I19" s="33">
        <v>5</v>
      </c>
      <c r="J19" s="33">
        <f t="shared" si="0"/>
        <v>108000</v>
      </c>
      <c r="K19" s="33">
        <f t="shared" si="2"/>
        <v>540000</v>
      </c>
      <c r="L19" s="35"/>
    </row>
    <row r="20" spans="1:12" ht="108.6" customHeight="1" x14ac:dyDescent="0.25">
      <c r="A20" s="57"/>
      <c r="B20" s="43" t="s">
        <v>68</v>
      </c>
      <c r="C20" s="8" t="s">
        <v>12</v>
      </c>
      <c r="D20" s="18" t="s">
        <v>56</v>
      </c>
      <c r="E20" s="19">
        <v>54000</v>
      </c>
      <c r="F20" s="20" t="s">
        <v>56</v>
      </c>
      <c r="G20" s="19" t="s">
        <v>56</v>
      </c>
      <c r="H20" s="19">
        <v>1</v>
      </c>
      <c r="I20" s="19">
        <v>5</v>
      </c>
      <c r="J20" s="19" t="s">
        <v>56</v>
      </c>
      <c r="K20" s="19" t="s">
        <v>56</v>
      </c>
      <c r="L20" s="30"/>
    </row>
    <row r="21" spans="1:12" ht="341.1" customHeight="1" x14ac:dyDescent="0.25">
      <c r="A21" s="57"/>
      <c r="B21" s="27" t="s">
        <v>67</v>
      </c>
      <c r="C21" s="8"/>
      <c r="D21" s="18"/>
      <c r="E21" s="19">
        <v>54000</v>
      </c>
      <c r="F21" s="38"/>
      <c r="G21" s="37"/>
      <c r="H21" s="37"/>
      <c r="I21" s="37"/>
      <c r="J21" s="37"/>
      <c r="K21" s="37"/>
      <c r="L21" s="39"/>
    </row>
    <row r="22" spans="1:12" ht="99" x14ac:dyDescent="0.25">
      <c r="A22" s="8"/>
      <c r="B22" s="42" t="s">
        <v>79</v>
      </c>
      <c r="C22" s="8" t="s">
        <v>12</v>
      </c>
      <c r="D22" s="18" t="s">
        <v>56</v>
      </c>
      <c r="E22" s="19">
        <v>54000</v>
      </c>
      <c r="F22" s="20" t="s">
        <v>56</v>
      </c>
      <c r="G22" s="19" t="s">
        <v>56</v>
      </c>
      <c r="H22" s="19">
        <v>1</v>
      </c>
      <c r="I22" s="19">
        <v>5</v>
      </c>
      <c r="J22" s="18" t="s">
        <v>56</v>
      </c>
      <c r="K22" s="18" t="s">
        <v>56</v>
      </c>
      <c r="L22" s="30"/>
    </row>
    <row r="23" spans="1:12" ht="47.25" x14ac:dyDescent="0.25">
      <c r="A23" s="40"/>
      <c r="B23" s="26" t="s">
        <v>65</v>
      </c>
      <c r="C23" s="40" t="s">
        <v>12</v>
      </c>
      <c r="D23" s="36">
        <v>6</v>
      </c>
      <c r="E23" s="19">
        <v>54000</v>
      </c>
      <c r="F23" s="20" t="s">
        <v>56</v>
      </c>
      <c r="G23" s="19" t="s">
        <v>56</v>
      </c>
      <c r="H23" s="19">
        <v>1</v>
      </c>
      <c r="I23" s="19">
        <v>5</v>
      </c>
      <c r="J23" s="18" t="s">
        <v>56</v>
      </c>
      <c r="K23" s="18" t="s">
        <v>56</v>
      </c>
      <c r="L23" s="30"/>
    </row>
    <row r="24" spans="1:12" ht="80.45" customHeight="1" x14ac:dyDescent="0.25">
      <c r="A24" s="8"/>
      <c r="B24" s="44" t="s">
        <v>66</v>
      </c>
      <c r="C24" s="8" t="s">
        <v>12</v>
      </c>
      <c r="D24" s="18" t="s">
        <v>56</v>
      </c>
      <c r="E24" s="19">
        <v>54000</v>
      </c>
      <c r="F24" s="20" t="s">
        <v>56</v>
      </c>
      <c r="G24" s="19" t="s">
        <v>56</v>
      </c>
      <c r="H24" s="19">
        <v>1</v>
      </c>
      <c r="I24" s="19">
        <v>5</v>
      </c>
      <c r="J24" s="19" t="s">
        <v>56</v>
      </c>
      <c r="K24" s="19" t="s">
        <v>56</v>
      </c>
      <c r="L24" s="30"/>
    </row>
    <row r="25" spans="1:12" ht="15.75" x14ac:dyDescent="0.25">
      <c r="A25" s="7" t="s">
        <v>14</v>
      </c>
      <c r="B25" s="1" t="s">
        <v>15</v>
      </c>
      <c r="C25" s="8" t="s">
        <v>16</v>
      </c>
      <c r="D25" s="18">
        <v>1</v>
      </c>
      <c r="E25" s="19">
        <v>54000</v>
      </c>
      <c r="F25" s="20"/>
      <c r="G25" s="19"/>
      <c r="H25" s="19">
        <v>1</v>
      </c>
      <c r="I25" s="19">
        <v>5</v>
      </c>
      <c r="J25" s="19">
        <f>G25+F25+(D25*E25)</f>
        <v>54000</v>
      </c>
      <c r="K25" s="19">
        <f>J25</f>
        <v>54000</v>
      </c>
      <c r="L25" s="30"/>
    </row>
    <row r="26" spans="1:12" ht="15.75" x14ac:dyDescent="0.25">
      <c r="A26" s="9"/>
      <c r="B26" s="2"/>
      <c r="C26" s="8" t="s">
        <v>17</v>
      </c>
      <c r="D26" s="18"/>
      <c r="E26" s="19"/>
      <c r="F26" s="20"/>
      <c r="G26" s="19"/>
      <c r="H26" s="19"/>
      <c r="I26" s="19"/>
      <c r="J26" s="19">
        <f t="shared" ref="J26:J34" si="3">G26+F26+(D26*E26)</f>
        <v>0</v>
      </c>
      <c r="K26" s="19">
        <f t="shared" ref="K26:K34" si="4">J26</f>
        <v>0</v>
      </c>
      <c r="L26" s="30"/>
    </row>
    <row r="27" spans="1:12" ht="15.75" x14ac:dyDescent="0.25">
      <c r="A27" s="7" t="s">
        <v>18</v>
      </c>
      <c r="B27" s="1" t="s">
        <v>19</v>
      </c>
      <c r="C27" s="8"/>
      <c r="D27" s="18"/>
      <c r="E27" s="19"/>
      <c r="F27" s="20"/>
      <c r="G27" s="19"/>
      <c r="H27" s="19"/>
      <c r="I27" s="19"/>
      <c r="J27" s="19">
        <f t="shared" si="3"/>
        <v>0</v>
      </c>
      <c r="K27" s="19">
        <f t="shared" si="4"/>
        <v>0</v>
      </c>
      <c r="L27" s="30"/>
    </row>
    <row r="28" spans="1:12" ht="15.75" x14ac:dyDescent="0.25">
      <c r="A28" s="9">
        <v>3.1</v>
      </c>
      <c r="B28" s="2" t="s">
        <v>27</v>
      </c>
      <c r="C28" s="8"/>
      <c r="D28" s="18"/>
      <c r="E28" s="19"/>
      <c r="F28" s="20"/>
      <c r="G28" s="19"/>
      <c r="H28" s="19"/>
      <c r="I28" s="19"/>
      <c r="J28" s="19">
        <f t="shared" si="3"/>
        <v>0</v>
      </c>
      <c r="K28" s="19">
        <f t="shared" si="4"/>
        <v>0</v>
      </c>
      <c r="L28" s="30"/>
    </row>
    <row r="29" spans="1:12" ht="15.75" x14ac:dyDescent="0.25">
      <c r="A29" s="9">
        <v>3.2</v>
      </c>
      <c r="B29" s="2" t="s">
        <v>28</v>
      </c>
      <c r="C29" s="8"/>
      <c r="D29" s="18"/>
      <c r="E29" s="19"/>
      <c r="F29" s="20"/>
      <c r="G29" s="19"/>
      <c r="H29" s="19"/>
      <c r="I29" s="19"/>
      <c r="J29" s="19">
        <f t="shared" si="3"/>
        <v>0</v>
      </c>
      <c r="K29" s="19">
        <f t="shared" si="4"/>
        <v>0</v>
      </c>
      <c r="L29" s="30"/>
    </row>
    <row r="30" spans="1:12" ht="15.75" x14ac:dyDescent="0.25">
      <c r="A30" s="9">
        <v>3.3</v>
      </c>
      <c r="B30" s="2" t="s">
        <v>31</v>
      </c>
      <c r="C30" s="8"/>
      <c r="D30" s="18"/>
      <c r="E30" s="19"/>
      <c r="F30" s="20"/>
      <c r="G30" s="19"/>
      <c r="H30" s="19"/>
      <c r="I30" s="19"/>
      <c r="J30" s="19">
        <f t="shared" si="3"/>
        <v>0</v>
      </c>
      <c r="K30" s="19">
        <f t="shared" si="4"/>
        <v>0</v>
      </c>
      <c r="L30" s="30"/>
    </row>
    <row r="31" spans="1:12" ht="47.25" x14ac:dyDescent="0.25">
      <c r="A31" s="7" t="s">
        <v>20</v>
      </c>
      <c r="B31" s="2" t="s">
        <v>21</v>
      </c>
      <c r="C31" s="8"/>
      <c r="D31" s="18">
        <v>0</v>
      </c>
      <c r="E31" s="19">
        <v>54000</v>
      </c>
      <c r="F31" s="20"/>
      <c r="G31" s="19"/>
      <c r="H31" s="19">
        <v>1</v>
      </c>
      <c r="I31" s="19"/>
      <c r="J31" s="19">
        <f t="shared" si="3"/>
        <v>0</v>
      </c>
      <c r="K31" s="19">
        <f t="shared" si="4"/>
        <v>0</v>
      </c>
      <c r="L31" s="30"/>
    </row>
    <row r="32" spans="1:12" ht="15.75" x14ac:dyDescent="0.25">
      <c r="A32" s="7" t="s">
        <v>22</v>
      </c>
      <c r="B32" s="1" t="s">
        <v>23</v>
      </c>
      <c r="C32" s="8"/>
      <c r="D32" s="18"/>
      <c r="E32" s="19"/>
      <c r="F32" s="20"/>
      <c r="G32" s="19"/>
      <c r="H32" s="19"/>
      <c r="I32" s="19"/>
      <c r="J32" s="19">
        <f t="shared" si="3"/>
        <v>0</v>
      </c>
      <c r="K32" s="19">
        <f t="shared" si="4"/>
        <v>0</v>
      </c>
      <c r="L32" s="30"/>
    </row>
    <row r="33" spans="1:12" ht="15.75" x14ac:dyDescent="0.25">
      <c r="A33" s="7" t="s">
        <v>24</v>
      </c>
      <c r="B33" s="1" t="s">
        <v>25</v>
      </c>
      <c r="C33" s="8" t="s">
        <v>16</v>
      </c>
      <c r="D33" s="18">
        <v>1</v>
      </c>
      <c r="E33" s="19">
        <v>54000</v>
      </c>
      <c r="F33" s="20"/>
      <c r="G33" s="19"/>
      <c r="H33" s="19">
        <v>1</v>
      </c>
      <c r="I33" s="19">
        <v>1</v>
      </c>
      <c r="J33" s="19">
        <f>G33+F33+(D33*E33)</f>
        <v>54000</v>
      </c>
      <c r="K33" s="19">
        <f t="shared" si="4"/>
        <v>54000</v>
      </c>
      <c r="L33" s="30"/>
    </row>
    <row r="34" spans="1:12" ht="15.75" x14ac:dyDescent="0.25">
      <c r="A34" s="9"/>
      <c r="B34" s="2"/>
      <c r="C34" s="8" t="s">
        <v>17</v>
      </c>
      <c r="D34" s="30"/>
      <c r="E34" s="30"/>
      <c r="F34" s="20"/>
      <c r="G34" s="19"/>
      <c r="H34" s="19"/>
      <c r="I34" s="19"/>
      <c r="J34" s="19">
        <f t="shared" si="3"/>
        <v>0</v>
      </c>
      <c r="K34" s="19">
        <f t="shared" si="4"/>
        <v>0</v>
      </c>
      <c r="L34" s="30"/>
    </row>
    <row r="35" spans="1:12" ht="15.75" x14ac:dyDescent="0.25">
      <c r="A35" s="8"/>
      <c r="B35" s="2"/>
      <c r="C35" s="16" t="s">
        <v>26</v>
      </c>
      <c r="D35" s="21"/>
      <c r="E35" s="19"/>
      <c r="F35" s="20"/>
      <c r="G35" s="20"/>
      <c r="H35" s="20"/>
      <c r="I35" s="20"/>
      <c r="J35" s="22">
        <f>SUM(J12:J34)</f>
        <v>2457000</v>
      </c>
      <c r="K35" s="22">
        <f>SUM(K11:K34)</f>
        <v>11853000</v>
      </c>
      <c r="L35" s="30"/>
    </row>
    <row r="37" spans="1:12" x14ac:dyDescent="0.25">
      <c r="B37" s="58" t="s">
        <v>80</v>
      </c>
      <c r="C37" s="58"/>
      <c r="D37" s="58"/>
      <c r="E37" s="58"/>
      <c r="F37" s="58"/>
      <c r="G37" s="58"/>
      <c r="H37" s="58"/>
      <c r="I37" s="58"/>
      <c r="J37" s="58"/>
      <c r="K37" s="58"/>
      <c r="L37" s="58"/>
    </row>
    <row r="38" spans="1:12" ht="40.5" customHeight="1" x14ac:dyDescent="0.25">
      <c r="B38" s="55" t="s">
        <v>70</v>
      </c>
      <c r="C38" s="56"/>
      <c r="D38" s="56"/>
      <c r="E38" s="56"/>
      <c r="F38" s="56"/>
      <c r="G38" s="56"/>
      <c r="H38" s="56"/>
      <c r="I38" s="56"/>
      <c r="J38" s="56"/>
      <c r="K38" s="56"/>
      <c r="L38" s="56"/>
    </row>
  </sheetData>
  <mergeCells count="18">
    <mergeCell ref="B38:L38"/>
    <mergeCell ref="A20:A21"/>
    <mergeCell ref="B37:L37"/>
    <mergeCell ref="L6:L9"/>
    <mergeCell ref="K6:K9"/>
    <mergeCell ref="A1:D1"/>
    <mergeCell ref="A2:K2"/>
    <mergeCell ref="A6:A9"/>
    <mergeCell ref="B6:B9"/>
    <mergeCell ref="C6:C9"/>
    <mergeCell ref="D6:D9"/>
    <mergeCell ref="E6:E9"/>
    <mergeCell ref="F6:F9"/>
    <mergeCell ref="G6:G9"/>
    <mergeCell ref="H6:H9"/>
    <mergeCell ref="I6:I9"/>
    <mergeCell ref="J6:J9"/>
    <mergeCell ref="A4:L4"/>
  </mergeCells>
  <pageMargins left="0.31496062992125984" right="3.937007874015748E-2" top="0.43307086614173229" bottom="0.43307086614173229" header="0" footer="0"/>
  <pageSetup paperSize="9" scale="95" orientation="landscape" r:id="rId1"/>
  <ignoredErrors>
    <ignoredError sqref="A31:A33 A10:L10 A25:A27 A11" numberStoredAsText="1"/>
    <ignoredError sqref="K12 J25:K34 K13 K35"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000CF-0D24-444B-905E-5D0A8D1CD17B}">
  <dimension ref="A1:L37"/>
  <sheetViews>
    <sheetView tabSelected="1" topLeftCell="A32" zoomScaleNormal="100" workbookViewId="0">
      <selection activeCell="J22" sqref="J22"/>
    </sheetView>
  </sheetViews>
  <sheetFormatPr defaultColWidth="9.140625" defaultRowHeight="15" x14ac:dyDescent="0.25"/>
  <cols>
    <col min="1" max="1" width="5.5703125" style="15" customWidth="1"/>
    <col min="2" max="2" width="34.28515625" style="11" customWidth="1"/>
    <col min="3" max="3" width="13.42578125" style="11" customWidth="1"/>
    <col min="4" max="4" width="11" style="11" customWidth="1"/>
    <col min="5" max="5" width="13" style="11" customWidth="1"/>
    <col min="6" max="6" width="9.140625" style="11"/>
    <col min="7" max="7" width="10" style="11" customWidth="1"/>
    <col min="8" max="9" width="9.140625" style="11"/>
    <col min="10" max="10" width="12.28515625" style="11" customWidth="1"/>
    <col min="11" max="11" width="13.42578125" style="11" customWidth="1"/>
    <col min="12" max="12" width="8.140625" style="11" bestFit="1" customWidth="1"/>
    <col min="13" max="16384" width="9.140625" style="11"/>
  </cols>
  <sheetData>
    <row r="1" spans="1:12" ht="16.5" x14ac:dyDescent="0.25">
      <c r="A1" s="45" t="s">
        <v>0</v>
      </c>
      <c r="B1" s="45"/>
      <c r="C1" s="45"/>
      <c r="D1" s="45"/>
      <c r="E1" s="10"/>
    </row>
    <row r="2" spans="1:12" ht="16.5" x14ac:dyDescent="0.25">
      <c r="A2" s="46" t="s">
        <v>1</v>
      </c>
      <c r="B2" s="46"/>
      <c r="C2" s="46"/>
      <c r="D2" s="46"/>
      <c r="E2" s="46"/>
      <c r="F2" s="46"/>
      <c r="G2" s="46"/>
      <c r="H2" s="46"/>
      <c r="I2" s="46"/>
      <c r="J2" s="46"/>
      <c r="K2" s="46"/>
    </row>
    <row r="3" spans="1:12" ht="7.5" customHeight="1" x14ac:dyDescent="0.25"/>
    <row r="4" spans="1:12" ht="39" customHeight="1" x14ac:dyDescent="0.25">
      <c r="A4" s="54" t="s">
        <v>71</v>
      </c>
      <c r="B4" s="54"/>
      <c r="C4" s="54"/>
      <c r="D4" s="54"/>
      <c r="E4" s="54"/>
      <c r="F4" s="54"/>
      <c r="G4" s="54"/>
      <c r="H4" s="54"/>
      <c r="I4" s="54"/>
      <c r="J4" s="54"/>
      <c r="K4" s="54"/>
      <c r="L4" s="54"/>
    </row>
    <row r="5" spans="1:12" x14ac:dyDescent="0.25">
      <c r="A5" s="12"/>
      <c r="B5" s="13"/>
      <c r="C5" s="14"/>
      <c r="D5" s="14"/>
      <c r="E5" s="14"/>
      <c r="F5" s="14"/>
      <c r="G5" s="14"/>
      <c r="H5" s="14"/>
      <c r="I5" s="14"/>
      <c r="J5" s="14"/>
      <c r="K5" s="14"/>
    </row>
    <row r="6" spans="1:12" x14ac:dyDescent="0.25">
      <c r="A6" s="47" t="s">
        <v>2</v>
      </c>
      <c r="B6" s="50" t="s">
        <v>3</v>
      </c>
      <c r="C6" s="50" t="s">
        <v>30</v>
      </c>
      <c r="D6" s="51" t="s">
        <v>32</v>
      </c>
      <c r="E6" s="52" t="s">
        <v>33</v>
      </c>
      <c r="F6" s="53" t="s">
        <v>34</v>
      </c>
      <c r="G6" s="51" t="s">
        <v>35</v>
      </c>
      <c r="H6" s="51" t="s">
        <v>4</v>
      </c>
      <c r="I6" s="51" t="s">
        <v>5</v>
      </c>
      <c r="J6" s="51" t="s">
        <v>36</v>
      </c>
      <c r="K6" s="51" t="s">
        <v>37</v>
      </c>
      <c r="L6" s="60" t="s">
        <v>29</v>
      </c>
    </row>
    <row r="7" spans="1:12" x14ac:dyDescent="0.25">
      <c r="A7" s="48"/>
      <c r="B7" s="50"/>
      <c r="C7" s="50"/>
      <c r="D7" s="51"/>
      <c r="E7" s="52"/>
      <c r="F7" s="53"/>
      <c r="G7" s="51"/>
      <c r="H7" s="51"/>
      <c r="I7" s="51"/>
      <c r="J7" s="51"/>
      <c r="K7" s="51"/>
      <c r="L7" s="60"/>
    </row>
    <row r="8" spans="1:12" x14ac:dyDescent="0.25">
      <c r="A8" s="48"/>
      <c r="B8" s="50"/>
      <c r="C8" s="50"/>
      <c r="D8" s="51"/>
      <c r="E8" s="52"/>
      <c r="F8" s="53"/>
      <c r="G8" s="51"/>
      <c r="H8" s="51"/>
      <c r="I8" s="51"/>
      <c r="J8" s="51"/>
      <c r="K8" s="51"/>
      <c r="L8" s="60"/>
    </row>
    <row r="9" spans="1:12" ht="53.25" customHeight="1" x14ac:dyDescent="0.25">
      <c r="A9" s="49"/>
      <c r="B9" s="50"/>
      <c r="C9" s="50"/>
      <c r="D9" s="51"/>
      <c r="E9" s="52"/>
      <c r="F9" s="53"/>
      <c r="G9" s="51"/>
      <c r="H9" s="51"/>
      <c r="I9" s="51"/>
      <c r="J9" s="51"/>
      <c r="K9" s="51"/>
      <c r="L9" s="60"/>
    </row>
    <row r="10" spans="1:12" s="23" customFormat="1" ht="25.5" x14ac:dyDescent="0.25">
      <c r="A10" s="24" t="s">
        <v>38</v>
      </c>
      <c r="B10" s="24" t="s">
        <v>39</v>
      </c>
      <c r="C10" s="24" t="s">
        <v>40</v>
      </c>
      <c r="D10" s="25" t="s">
        <v>41</v>
      </c>
      <c r="E10" s="25" t="s">
        <v>42</v>
      </c>
      <c r="F10" s="25" t="s">
        <v>43</v>
      </c>
      <c r="G10" s="25" t="s">
        <v>44</v>
      </c>
      <c r="H10" s="25" t="s">
        <v>45</v>
      </c>
      <c r="I10" s="25" t="s">
        <v>46</v>
      </c>
      <c r="J10" s="25" t="s">
        <v>47</v>
      </c>
      <c r="K10" s="25" t="s">
        <v>48</v>
      </c>
      <c r="L10" s="24" t="s">
        <v>49</v>
      </c>
    </row>
    <row r="11" spans="1:12" ht="15.75" x14ac:dyDescent="0.25">
      <c r="A11" s="7" t="s">
        <v>6</v>
      </c>
      <c r="B11" s="1" t="s">
        <v>7</v>
      </c>
      <c r="C11" s="8"/>
      <c r="D11" s="3"/>
      <c r="E11" s="4"/>
      <c r="F11" s="5"/>
      <c r="G11" s="4"/>
      <c r="H11" s="4"/>
      <c r="I11" s="4"/>
      <c r="J11" s="6"/>
      <c r="K11" s="4"/>
      <c r="L11" s="17"/>
    </row>
    <row r="12" spans="1:12" ht="47.25" x14ac:dyDescent="0.25">
      <c r="A12" s="8" t="s">
        <v>8</v>
      </c>
      <c r="B12" s="2" t="s">
        <v>9</v>
      </c>
      <c r="C12" s="8" t="s">
        <v>10</v>
      </c>
      <c r="D12" s="18">
        <v>0.5</v>
      </c>
      <c r="E12" s="19">
        <v>54000</v>
      </c>
      <c r="F12" s="18" t="s">
        <v>56</v>
      </c>
      <c r="G12" s="18" t="s">
        <v>56</v>
      </c>
      <c r="H12" s="19">
        <v>1</v>
      </c>
      <c r="I12" s="19">
        <v>5</v>
      </c>
      <c r="J12" s="19">
        <f>D12*E12</f>
        <v>27000</v>
      </c>
      <c r="K12" s="19">
        <f t="shared" ref="K12:K14" si="0">J12*I12*H12</f>
        <v>135000</v>
      </c>
      <c r="L12" s="17"/>
    </row>
    <row r="13" spans="1:12" ht="72.599999999999994" customHeight="1" x14ac:dyDescent="0.25">
      <c r="A13" s="8" t="s">
        <v>11</v>
      </c>
      <c r="B13" s="28" t="s">
        <v>50</v>
      </c>
      <c r="C13" s="8" t="s">
        <v>12</v>
      </c>
      <c r="D13" s="18">
        <v>1</v>
      </c>
      <c r="E13" s="19">
        <v>54000</v>
      </c>
      <c r="F13" s="18" t="s">
        <v>56</v>
      </c>
      <c r="G13" s="18" t="s">
        <v>56</v>
      </c>
      <c r="H13" s="19">
        <v>1</v>
      </c>
      <c r="I13" s="19">
        <v>5</v>
      </c>
      <c r="J13" s="19">
        <f>D13*E13</f>
        <v>54000</v>
      </c>
      <c r="K13" s="19">
        <f t="shared" si="0"/>
        <v>270000</v>
      </c>
      <c r="L13" s="17"/>
    </row>
    <row r="14" spans="1:12" ht="99.6" customHeight="1" x14ac:dyDescent="0.25">
      <c r="A14" s="8" t="s">
        <v>13</v>
      </c>
      <c r="B14" s="27" t="s">
        <v>81</v>
      </c>
      <c r="C14" s="8" t="s">
        <v>12</v>
      </c>
      <c r="D14" s="18">
        <v>12</v>
      </c>
      <c r="E14" s="19">
        <v>54000</v>
      </c>
      <c r="F14" s="18" t="s">
        <v>56</v>
      </c>
      <c r="G14" s="18" t="s">
        <v>56</v>
      </c>
      <c r="H14" s="19">
        <v>1</v>
      </c>
      <c r="I14" s="19">
        <v>5</v>
      </c>
      <c r="J14" s="19">
        <f>E14*D14</f>
        <v>648000</v>
      </c>
      <c r="K14" s="19">
        <f t="shared" si="0"/>
        <v>3240000</v>
      </c>
      <c r="L14" s="17"/>
    </row>
    <row r="15" spans="1:12" ht="81.599999999999994" customHeight="1" x14ac:dyDescent="0.25">
      <c r="A15" s="8" t="s">
        <v>58</v>
      </c>
      <c r="B15" s="27" t="s">
        <v>51</v>
      </c>
      <c r="C15" s="8" t="s">
        <v>12</v>
      </c>
      <c r="D15" s="18">
        <v>12</v>
      </c>
      <c r="E15" s="19">
        <v>54000</v>
      </c>
      <c r="F15" s="18" t="s">
        <v>56</v>
      </c>
      <c r="G15" s="18" t="s">
        <v>56</v>
      </c>
      <c r="H15" s="19">
        <v>1</v>
      </c>
      <c r="I15" s="19">
        <v>5</v>
      </c>
      <c r="J15" s="19">
        <f>D15*E15</f>
        <v>648000</v>
      </c>
      <c r="K15" s="19">
        <f>I15*J15</f>
        <v>3240000</v>
      </c>
      <c r="L15" s="17"/>
    </row>
    <row r="16" spans="1:12" ht="73.5" customHeight="1" x14ac:dyDescent="0.25">
      <c r="A16" s="8" t="s">
        <v>59</v>
      </c>
      <c r="B16" s="28" t="s">
        <v>52</v>
      </c>
      <c r="C16" s="8" t="s">
        <v>12</v>
      </c>
      <c r="D16" s="18">
        <v>72</v>
      </c>
      <c r="E16" s="19">
        <v>54000</v>
      </c>
      <c r="F16" s="18" t="s">
        <v>56</v>
      </c>
      <c r="G16" s="18" t="s">
        <v>56</v>
      </c>
      <c r="H16" s="19">
        <v>1</v>
      </c>
      <c r="I16" s="19">
        <v>5</v>
      </c>
      <c r="J16" s="19">
        <f>D16*E16</f>
        <v>3888000</v>
      </c>
      <c r="K16" s="19">
        <f>J16*I16</f>
        <v>19440000</v>
      </c>
      <c r="L16" s="17"/>
    </row>
    <row r="17" spans="1:12" ht="97.5" customHeight="1" x14ac:dyDescent="0.25">
      <c r="A17" s="8" t="s">
        <v>60</v>
      </c>
      <c r="B17" s="28" t="s">
        <v>53</v>
      </c>
      <c r="C17" s="8" t="s">
        <v>12</v>
      </c>
      <c r="D17" s="18">
        <v>24</v>
      </c>
      <c r="E17" s="19">
        <v>54000</v>
      </c>
      <c r="F17" s="18" t="s">
        <v>56</v>
      </c>
      <c r="G17" s="18" t="s">
        <v>56</v>
      </c>
      <c r="H17" s="19">
        <v>1</v>
      </c>
      <c r="I17" s="19">
        <v>5</v>
      </c>
      <c r="J17" s="19">
        <f>D17*E17</f>
        <v>1296000</v>
      </c>
      <c r="K17" s="19">
        <f>I17*J17</f>
        <v>6480000</v>
      </c>
      <c r="L17" s="17"/>
    </row>
    <row r="18" spans="1:12" ht="100.5" customHeight="1" x14ac:dyDescent="0.25">
      <c r="A18" s="8" t="s">
        <v>61</v>
      </c>
      <c r="B18" s="27" t="s">
        <v>82</v>
      </c>
      <c r="C18" s="8" t="s">
        <v>12</v>
      </c>
      <c r="D18" s="29" t="s">
        <v>56</v>
      </c>
      <c r="E18" s="19">
        <v>54000</v>
      </c>
      <c r="F18" s="18" t="s">
        <v>56</v>
      </c>
      <c r="G18" s="18" t="s">
        <v>56</v>
      </c>
      <c r="H18" s="19">
        <v>1</v>
      </c>
      <c r="I18" s="19">
        <v>5</v>
      </c>
      <c r="J18" s="19" t="s">
        <v>54</v>
      </c>
      <c r="K18" s="19" t="s">
        <v>54</v>
      </c>
      <c r="L18" s="17"/>
    </row>
    <row r="19" spans="1:12" ht="79.5" customHeight="1" x14ac:dyDescent="0.25">
      <c r="A19" s="8" t="s">
        <v>62</v>
      </c>
      <c r="B19" s="27" t="s">
        <v>83</v>
      </c>
      <c r="C19" s="8" t="s">
        <v>12</v>
      </c>
      <c r="D19" s="18">
        <v>2</v>
      </c>
      <c r="E19" s="19">
        <v>54000</v>
      </c>
      <c r="F19" s="18" t="s">
        <v>56</v>
      </c>
      <c r="G19" s="18" t="s">
        <v>56</v>
      </c>
      <c r="H19" s="19">
        <v>1</v>
      </c>
      <c r="I19" s="19">
        <v>5</v>
      </c>
      <c r="J19" s="19">
        <f>D19*E19</f>
        <v>108000</v>
      </c>
      <c r="K19" s="19">
        <f>I19*J19</f>
        <v>540000</v>
      </c>
      <c r="L19" s="17"/>
    </row>
    <row r="20" spans="1:12" ht="114" customHeight="1" x14ac:dyDescent="0.25">
      <c r="A20" s="8" t="s">
        <v>63</v>
      </c>
      <c r="B20" s="27" t="s">
        <v>84</v>
      </c>
      <c r="C20" s="8" t="s">
        <v>12</v>
      </c>
      <c r="D20" s="18" t="s">
        <v>56</v>
      </c>
      <c r="E20" s="19">
        <v>54000</v>
      </c>
      <c r="F20" s="18" t="s">
        <v>56</v>
      </c>
      <c r="G20" s="18" t="s">
        <v>56</v>
      </c>
      <c r="H20" s="18">
        <v>1</v>
      </c>
      <c r="I20" s="18">
        <v>5</v>
      </c>
      <c r="J20" s="18" t="s">
        <v>56</v>
      </c>
      <c r="K20" s="18" t="s">
        <v>56</v>
      </c>
      <c r="L20" s="17"/>
    </row>
    <row r="21" spans="1:12" ht="72" customHeight="1" x14ac:dyDescent="0.25">
      <c r="A21" s="8" t="s">
        <v>64</v>
      </c>
      <c r="B21" s="28" t="s">
        <v>55</v>
      </c>
      <c r="C21" s="8" t="s">
        <v>12</v>
      </c>
      <c r="D21" s="18">
        <v>2</v>
      </c>
      <c r="E21" s="19">
        <v>54000</v>
      </c>
      <c r="F21" s="18" t="s">
        <v>56</v>
      </c>
      <c r="G21" s="18" t="s">
        <v>56</v>
      </c>
      <c r="H21" s="19">
        <v>1</v>
      </c>
      <c r="I21" s="19">
        <v>5</v>
      </c>
      <c r="J21" s="19">
        <f>D21*E21</f>
        <v>108000</v>
      </c>
      <c r="K21" s="19">
        <f>I21*J21</f>
        <v>540000</v>
      </c>
      <c r="L21" s="17"/>
    </row>
    <row r="22" spans="1:12" ht="150.75" customHeight="1" x14ac:dyDescent="0.25">
      <c r="A22" s="8">
        <v>1.1100000000000001</v>
      </c>
      <c r="B22" s="27" t="s">
        <v>86</v>
      </c>
      <c r="C22" s="8" t="s">
        <v>12</v>
      </c>
      <c r="D22" s="18">
        <v>2</v>
      </c>
      <c r="E22" s="19">
        <v>54000</v>
      </c>
      <c r="F22" s="18" t="s">
        <v>56</v>
      </c>
      <c r="G22" s="18" t="s">
        <v>56</v>
      </c>
      <c r="H22" s="19">
        <v>1</v>
      </c>
      <c r="I22" s="19">
        <v>5</v>
      </c>
      <c r="J22" s="19">
        <f>D22*E22</f>
        <v>108000</v>
      </c>
      <c r="K22" s="19">
        <f>I22*J22</f>
        <v>540000</v>
      </c>
      <c r="L22" s="17"/>
    </row>
    <row r="23" spans="1:12" ht="143.25" customHeight="1" x14ac:dyDescent="0.25">
      <c r="A23" s="8">
        <v>1.1200000000000001</v>
      </c>
      <c r="B23" s="27" t="s">
        <v>85</v>
      </c>
      <c r="C23" s="8" t="s">
        <v>12</v>
      </c>
      <c r="D23" s="18">
        <v>2</v>
      </c>
      <c r="E23" s="19">
        <v>54000</v>
      </c>
      <c r="F23" s="18" t="s">
        <v>56</v>
      </c>
      <c r="G23" s="18" t="s">
        <v>56</v>
      </c>
      <c r="H23" s="19">
        <v>1</v>
      </c>
      <c r="I23" s="19">
        <v>5</v>
      </c>
      <c r="J23" s="19">
        <f>D23*E23</f>
        <v>108000</v>
      </c>
      <c r="K23" s="19">
        <f>I23*J23</f>
        <v>540000</v>
      </c>
      <c r="L23" s="17"/>
    </row>
    <row r="24" spans="1:12" ht="15.75" x14ac:dyDescent="0.25">
      <c r="A24" s="7" t="s">
        <v>14</v>
      </c>
      <c r="B24" s="1" t="s">
        <v>15</v>
      </c>
      <c r="C24" s="8" t="s">
        <v>16</v>
      </c>
      <c r="D24" s="18">
        <v>1</v>
      </c>
      <c r="E24" s="19">
        <v>54000</v>
      </c>
      <c r="F24" s="20"/>
      <c r="G24" s="19"/>
      <c r="H24" s="19">
        <v>1</v>
      </c>
      <c r="I24" s="19">
        <v>5</v>
      </c>
      <c r="J24" s="19">
        <f>D24*E24</f>
        <v>54000</v>
      </c>
      <c r="K24" s="19">
        <f>I24*J24</f>
        <v>270000</v>
      </c>
      <c r="L24" s="17"/>
    </row>
    <row r="25" spans="1:12" ht="15.75" x14ac:dyDescent="0.25">
      <c r="A25" s="9"/>
      <c r="B25" s="2"/>
      <c r="C25" s="8" t="s">
        <v>17</v>
      </c>
      <c r="D25" s="18"/>
      <c r="E25" s="19"/>
      <c r="F25" s="20"/>
      <c r="G25" s="19"/>
      <c r="H25" s="19"/>
      <c r="I25" s="19"/>
      <c r="J25" s="19">
        <f t="shared" ref="J25:J33" si="1">G25+F25+(D25*E25)</f>
        <v>0</v>
      </c>
      <c r="K25" s="19">
        <f t="shared" ref="K25:K33" si="2">J25</f>
        <v>0</v>
      </c>
      <c r="L25" s="17"/>
    </row>
    <row r="26" spans="1:12" ht="15.75" x14ac:dyDescent="0.25">
      <c r="A26" s="7" t="s">
        <v>18</v>
      </c>
      <c r="B26" s="1" t="s">
        <v>19</v>
      </c>
      <c r="C26" s="8"/>
      <c r="D26" s="18"/>
      <c r="E26" s="19"/>
      <c r="F26" s="20"/>
      <c r="G26" s="19"/>
      <c r="H26" s="19"/>
      <c r="I26" s="19"/>
      <c r="J26" s="19">
        <f t="shared" si="1"/>
        <v>0</v>
      </c>
      <c r="K26" s="19">
        <f t="shared" si="2"/>
        <v>0</v>
      </c>
      <c r="L26" s="17"/>
    </row>
    <row r="27" spans="1:12" ht="15.75" x14ac:dyDescent="0.25">
      <c r="A27" s="9">
        <v>3.1</v>
      </c>
      <c r="B27" s="2" t="s">
        <v>27</v>
      </c>
      <c r="C27" s="8"/>
      <c r="D27" s="18"/>
      <c r="E27" s="19"/>
      <c r="F27" s="20"/>
      <c r="G27" s="19"/>
      <c r="H27" s="19"/>
      <c r="I27" s="19"/>
      <c r="J27" s="19">
        <f t="shared" si="1"/>
        <v>0</v>
      </c>
      <c r="K27" s="19">
        <f t="shared" si="2"/>
        <v>0</v>
      </c>
      <c r="L27" s="17"/>
    </row>
    <row r="28" spans="1:12" ht="15.75" x14ac:dyDescent="0.25">
      <c r="A28" s="9">
        <v>3.2</v>
      </c>
      <c r="B28" s="2" t="s">
        <v>28</v>
      </c>
      <c r="C28" s="8"/>
      <c r="D28" s="18"/>
      <c r="E28" s="19"/>
      <c r="F28" s="20"/>
      <c r="G28" s="19"/>
      <c r="H28" s="19"/>
      <c r="I28" s="19"/>
      <c r="J28" s="19">
        <f t="shared" si="1"/>
        <v>0</v>
      </c>
      <c r="K28" s="19">
        <f t="shared" si="2"/>
        <v>0</v>
      </c>
      <c r="L28" s="17"/>
    </row>
    <row r="29" spans="1:12" ht="15.75" x14ac:dyDescent="0.25">
      <c r="A29" s="9">
        <v>3.3</v>
      </c>
      <c r="B29" s="2" t="s">
        <v>31</v>
      </c>
      <c r="C29" s="8"/>
      <c r="D29" s="18"/>
      <c r="E29" s="19"/>
      <c r="F29" s="20"/>
      <c r="G29" s="19"/>
      <c r="H29" s="19"/>
      <c r="I29" s="19"/>
      <c r="J29" s="19">
        <f t="shared" si="1"/>
        <v>0</v>
      </c>
      <c r="K29" s="19">
        <f t="shared" si="2"/>
        <v>0</v>
      </c>
      <c r="L29" s="17"/>
    </row>
    <row r="30" spans="1:12" ht="47.25" x14ac:dyDescent="0.25">
      <c r="A30" s="7" t="s">
        <v>20</v>
      </c>
      <c r="B30" s="2" t="s">
        <v>21</v>
      </c>
      <c r="C30" s="8"/>
      <c r="D30" s="18">
        <v>0</v>
      </c>
      <c r="E30" s="19">
        <v>54000</v>
      </c>
      <c r="F30" s="20"/>
      <c r="G30" s="19"/>
      <c r="H30" s="19">
        <v>1</v>
      </c>
      <c r="I30" s="19"/>
      <c r="J30" s="19">
        <f t="shared" si="1"/>
        <v>0</v>
      </c>
      <c r="K30" s="19">
        <f t="shared" si="2"/>
        <v>0</v>
      </c>
      <c r="L30" s="17"/>
    </row>
    <row r="31" spans="1:12" ht="15.75" x14ac:dyDescent="0.25">
      <c r="A31" s="7" t="s">
        <v>22</v>
      </c>
      <c r="B31" s="1" t="s">
        <v>23</v>
      </c>
      <c r="C31" s="8"/>
      <c r="D31" s="18"/>
      <c r="E31" s="19"/>
      <c r="F31" s="20"/>
      <c r="G31" s="19"/>
      <c r="H31" s="19"/>
      <c r="I31" s="19"/>
      <c r="J31" s="19">
        <f t="shared" si="1"/>
        <v>0</v>
      </c>
      <c r="K31" s="19">
        <f t="shared" si="2"/>
        <v>0</v>
      </c>
      <c r="L31" s="17"/>
    </row>
    <row r="32" spans="1:12" ht="15.75" x14ac:dyDescent="0.25">
      <c r="A32" s="7" t="s">
        <v>24</v>
      </c>
      <c r="B32" s="1" t="s">
        <v>25</v>
      </c>
      <c r="C32" s="8" t="s">
        <v>16</v>
      </c>
      <c r="D32" s="18">
        <v>1</v>
      </c>
      <c r="E32" s="19">
        <v>54000</v>
      </c>
      <c r="F32" s="20"/>
      <c r="G32" s="19"/>
      <c r="H32" s="19">
        <v>1</v>
      </c>
      <c r="I32" s="19">
        <v>1</v>
      </c>
      <c r="J32" s="19">
        <f>G32+F32+(D32*E32)</f>
        <v>54000</v>
      </c>
      <c r="K32" s="19">
        <f t="shared" si="2"/>
        <v>54000</v>
      </c>
      <c r="L32" s="17"/>
    </row>
    <row r="33" spans="1:12" ht="15.75" x14ac:dyDescent="0.25">
      <c r="A33" s="9"/>
      <c r="B33" s="2"/>
      <c r="C33" s="8" t="s">
        <v>17</v>
      </c>
      <c r="D33" s="17"/>
      <c r="E33" s="17"/>
      <c r="F33" s="20"/>
      <c r="G33" s="19"/>
      <c r="H33" s="19"/>
      <c r="I33" s="19"/>
      <c r="J33" s="19">
        <f t="shared" si="1"/>
        <v>0</v>
      </c>
      <c r="K33" s="19">
        <f t="shared" si="2"/>
        <v>0</v>
      </c>
      <c r="L33" s="17"/>
    </row>
    <row r="34" spans="1:12" ht="15.75" x14ac:dyDescent="0.25">
      <c r="A34" s="8"/>
      <c r="B34" s="2"/>
      <c r="C34" s="16" t="s">
        <v>26</v>
      </c>
      <c r="D34" s="21"/>
      <c r="E34" s="19"/>
      <c r="F34" s="20"/>
      <c r="G34" s="20"/>
      <c r="H34" s="20"/>
      <c r="I34" s="20"/>
      <c r="J34" s="22">
        <f>SUM(J12:J33)</f>
        <v>7101000</v>
      </c>
      <c r="K34" s="22">
        <f>SUM(K11:K33)</f>
        <v>35289000</v>
      </c>
      <c r="L34" s="17"/>
    </row>
    <row r="36" spans="1:12" x14ac:dyDescent="0.25">
      <c r="B36" s="58" t="s">
        <v>80</v>
      </c>
      <c r="C36" s="58"/>
      <c r="D36" s="58"/>
      <c r="E36" s="58"/>
      <c r="F36" s="58"/>
      <c r="G36" s="58"/>
      <c r="H36" s="58"/>
      <c r="I36" s="58"/>
      <c r="J36" s="58"/>
      <c r="K36" s="58"/>
      <c r="L36" s="58"/>
    </row>
    <row r="37" spans="1:12" ht="36.6" customHeight="1" x14ac:dyDescent="0.25">
      <c r="B37" s="55" t="s">
        <v>69</v>
      </c>
      <c r="C37" s="56"/>
      <c r="D37" s="56"/>
      <c r="E37" s="56"/>
      <c r="F37" s="56"/>
      <c r="G37" s="56"/>
      <c r="H37" s="56"/>
      <c r="I37" s="56"/>
      <c r="J37" s="56"/>
      <c r="K37" s="56"/>
      <c r="L37" s="56"/>
    </row>
  </sheetData>
  <mergeCells count="17">
    <mergeCell ref="A1:D1"/>
    <mergeCell ref="A2:K2"/>
    <mergeCell ref="A4:L4"/>
    <mergeCell ref="A6:A9"/>
    <mergeCell ref="B6:B9"/>
    <mergeCell ref="C6:C9"/>
    <mergeCell ref="D6:D9"/>
    <mergeCell ref="E6:E9"/>
    <mergeCell ref="F6:F9"/>
    <mergeCell ref="G6:G9"/>
    <mergeCell ref="H6:H9"/>
    <mergeCell ref="I6:I9"/>
    <mergeCell ref="J6:J9"/>
    <mergeCell ref="K6:K9"/>
    <mergeCell ref="L6:L9"/>
    <mergeCell ref="B37:L37"/>
    <mergeCell ref="B36:L36"/>
  </mergeCells>
  <phoneticPr fontId="19" type="noConversion"/>
  <pageMargins left="0.31496062992125984" right="3.937007874015748E-2" top="0.43307086614173229" bottom="0.43307086614173229" header="0" footer="0"/>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 TTHC CB TPCĐ</vt:lpstr>
      <vt:lpstr>TTHC CBTPQT</vt:lpstr>
      <vt:lpstr>' TTHC CB TPCĐ'!_Hlk213876168</vt:lpstr>
      <vt:lpstr>' TTHC CB TPCĐ'!khoan_2_25</vt:lpstr>
      <vt:lpstr>'TTHC CBTPQT'!tc_40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 Quoc Viet</dc:creator>
  <cp:lastModifiedBy>Administrator</cp:lastModifiedBy>
  <cp:lastPrinted>2025-05-13T07:56:59Z</cp:lastPrinted>
  <dcterms:created xsi:type="dcterms:W3CDTF">2021-07-07T07:23:14Z</dcterms:created>
  <dcterms:modified xsi:type="dcterms:W3CDTF">2025-12-15T11:18:08Z</dcterms:modified>
</cp:coreProperties>
</file>